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0" documentId="13_ncr:1_{B57432B0-1353-4193-8604-C800A5CE6D6D}" xr6:coauthVersionLast="47" xr6:coauthVersionMax="47" xr10:uidLastSave="{00000000-0000-0000-0000-000000000000}"/>
  <bookViews>
    <workbookView xWindow="-96" yWindow="-96" windowWidth="23232" windowHeight="12432" xr2:uid="{00000000-000D-0000-FFFF-FFFF00000000}"/>
  </bookViews>
  <sheets>
    <sheet name="Summery" sheetId="10" r:id="rId1"/>
    <sheet name="Lot-2.1" sheetId="12" r:id="rId2"/>
    <sheet name="Lot-2.2" sheetId="7" r:id="rId3"/>
  </sheets>
  <definedNames>
    <definedName name="_xlnm.Print_Titles" localSheetId="1">'Lot-2.1'!#REF!</definedName>
    <definedName name="_xlnm.Print_Titles" localSheetId="2">'Lot-2.2'!$8:$8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7" l="1"/>
  <c r="G33" i="7"/>
  <c r="G32" i="7"/>
  <c r="G31" i="7"/>
  <c r="G30" i="7"/>
  <c r="G29" i="7"/>
  <c r="G28" i="7"/>
  <c r="G27" i="7"/>
  <c r="G26" i="7"/>
  <c r="G25" i="7"/>
  <c r="G24" i="7"/>
  <c r="G23" i="7"/>
  <c r="G22" i="7"/>
  <c r="G21" i="7"/>
  <c r="G19" i="7"/>
  <c r="G18" i="7"/>
  <c r="G17" i="7"/>
  <c r="G16" i="7"/>
  <c r="G15" i="7"/>
  <c r="G14" i="7"/>
  <c r="G12" i="7"/>
  <c r="G10" i="7"/>
  <c r="F27" i="12"/>
  <c r="F26" i="12"/>
  <c r="F25" i="12"/>
  <c r="F24" i="12"/>
  <c r="F23" i="12"/>
  <c r="F22" i="12"/>
  <c r="F21" i="12"/>
  <c r="F20" i="12"/>
  <c r="F19" i="12"/>
  <c r="F18" i="12"/>
  <c r="F17" i="12"/>
  <c r="F16" i="12"/>
  <c r="F15" i="12"/>
  <c r="F14" i="12"/>
  <c r="F13" i="12"/>
  <c r="F12" i="12"/>
  <c r="F11" i="12"/>
  <c r="F10" i="12"/>
  <c r="F9" i="12"/>
  <c r="F8" i="12"/>
  <c r="C11" i="10"/>
  <c r="A6" i="12"/>
  <c r="F28" i="12" l="1"/>
  <c r="F29" i="12" s="1"/>
  <c r="C10" i="10" s="1"/>
  <c r="C12" i="10" s="1"/>
  <c r="A6" i="7"/>
</calcChain>
</file>

<file path=xl/sharedStrings.xml><?xml version="1.0" encoding="utf-8"?>
<sst xmlns="http://schemas.openxmlformats.org/spreadsheetml/2006/main" count="147" uniqueCount="109">
  <si>
    <t>Water Treatment Plant</t>
  </si>
  <si>
    <t>(All rate Should be including transportation, VAT &amp; Tax)</t>
  </si>
  <si>
    <t>SL No.</t>
  </si>
  <si>
    <t xml:space="preserve">Item </t>
  </si>
  <si>
    <t>Specification</t>
  </si>
  <si>
    <t>Unit</t>
  </si>
  <si>
    <t>Qty.</t>
  </si>
  <si>
    <t>Unite Price</t>
  </si>
  <si>
    <t>Total Price</t>
  </si>
  <si>
    <t>SL No</t>
  </si>
  <si>
    <t>Details Description of Works</t>
  </si>
  <si>
    <t>Total Amount</t>
  </si>
  <si>
    <t>Grand Total (in BDT)</t>
  </si>
  <si>
    <t>Borehole Construction</t>
  </si>
  <si>
    <t>From 0.0 m to 50.0m = 50.0m</t>
  </si>
  <si>
    <t>Supplying and lowering 38mm dia water grade PVC pipe having wall thickness 2.50mm 3.0mm ( ‘D’ class N/P, RFL pipe), PVC sand trap of length 3.0m with cap, PVC strainer of desired slot installing at the middle of the most suitable water bearing strata. 38mm dia GI pipe of best quality of length 1.52m with M.S welded flat bar on each side to prevent from rotation up to the desired depth, fitting fixing the hand pump No 6 etc. Including the cost of solvent cement(cony bone brand, japan), socket adapter, filling medium sand up to 18.0m above strainer and the remaining portion with available soil from boring etc. All complete as per specification and direction of the Engineer-in-Charge.</t>
  </si>
  <si>
    <t>4'' PVC pipe D-Class, RFL/NP</t>
  </si>
  <si>
    <t>1'' Threat Pipe</t>
  </si>
  <si>
    <t>5'' Iron Base Plate</t>
  </si>
  <si>
    <t>Best quality PVC solution gum (S-Lon, Made in Japan)</t>
  </si>
  <si>
    <t>Filling the borehole with Gravel Pack (size 2mm to 8mm ) upto 20m from the bottom of filter, 6m to 10m upto with bentolite clay  and the rest with local available clay as per direction with engineer in charge.</t>
  </si>
  <si>
    <t>Supply of different components and fittings of approved quality for construction of PSF including fabrication, carrying, screening, washing, placing, jointing, making all joints leak proof using thread seal/taflon / cement mortar /solvent cement as applicable as per drawing and direction of the Engineer-in-charge</t>
  </si>
  <si>
    <t>100 mm  Tee</t>
  </si>
  <si>
    <t>50 mm PVC pipe</t>
  </si>
  <si>
    <t>100 Elbow</t>
  </si>
  <si>
    <t>50 mm Elbow</t>
  </si>
  <si>
    <t>50 mm Tee</t>
  </si>
  <si>
    <t>Standard Size SS Bib Cock</t>
  </si>
  <si>
    <t>LS</t>
  </si>
  <si>
    <t>m</t>
  </si>
  <si>
    <t>nos</t>
  </si>
  <si>
    <t>each</t>
  </si>
  <si>
    <t>m³</t>
  </si>
  <si>
    <t>Nos.</t>
  </si>
  <si>
    <t>kg</t>
  </si>
  <si>
    <t>Mobilization of construction materials, equipment, personnel to the sites selected for construction of AIRP. Rate shall be inclusive of setting up site and demobilization after completion of works. All should be completed as per the direction provided and accepted by the Engineer in Charge.</t>
  </si>
  <si>
    <t>Boring</t>
  </si>
  <si>
    <t xml:space="preserve">Materials mobilization </t>
  </si>
  <si>
    <t>cft</t>
  </si>
  <si>
    <t>Pipe Supply System to dispenser</t>
  </si>
  <si>
    <t>Capacity: 1000 LPH</t>
  </si>
  <si>
    <t>Increasing access to Improved  WASH (IAIWASH) service in Bangladesh</t>
  </si>
  <si>
    <t>Increasing access to Improved WASH (IAIWASH) Service in Bangladesh</t>
  </si>
  <si>
    <t>a</t>
  </si>
  <si>
    <t>b</t>
  </si>
  <si>
    <t>c</t>
  </si>
  <si>
    <t>d</t>
  </si>
  <si>
    <t>e</t>
  </si>
  <si>
    <t>f</t>
  </si>
  <si>
    <t>g</t>
  </si>
  <si>
    <t>h</t>
  </si>
  <si>
    <t>j</t>
  </si>
  <si>
    <t>'Increasing Access to Improved WASH Services (IAIWS) in Bangladesh''</t>
  </si>
  <si>
    <t>Sr. No.</t>
  </si>
  <si>
    <t>Description of Work/Item</t>
  </si>
  <si>
    <t>QuatyCum</t>
  </si>
  <si>
    <t xml:space="preserve">Unit Rate </t>
  </si>
  <si>
    <t xml:space="preserve">Total Amount </t>
  </si>
  <si>
    <r>
      <rPr>
        <b/>
        <u/>
        <sz val="10"/>
        <color theme="1"/>
        <rFont val="Times New Roman"/>
        <family val="1"/>
      </rPr>
      <t>Mobilization:</t>
    </r>
    <r>
      <rPr>
        <b/>
        <i/>
        <u/>
        <sz val="10"/>
        <color theme="1"/>
        <rFont val="Times New Roman"/>
        <family val="1"/>
      </rPr>
      <t xml:space="preserve"> </t>
    </r>
    <r>
      <rPr>
        <sz val="10"/>
        <color theme="1"/>
        <rFont val="Times New Roman"/>
        <family val="1"/>
      </rPr>
      <t>Mobilization of construction materials, equipment, personnel to the sites selected for construction of Sanitation at School. Rate shall be inclusive of setting up site and demobilization after completion of works. All should be completed as per the direction provided and accepted by the Engineer in Charge.</t>
    </r>
  </si>
  <si>
    <r>
      <rPr>
        <b/>
        <u/>
        <sz val="10"/>
        <color theme="1"/>
        <rFont val="Times New Roman"/>
        <family val="1"/>
      </rPr>
      <t>250mm/ &gt;250mm Brick Work:</t>
    </r>
    <r>
      <rPr>
        <sz val="10"/>
        <color theme="1"/>
        <rFont val="Times New Roman"/>
        <family val="1"/>
      </rPr>
      <t xml:space="preserve"> Brick works (250mm/ &gt;250mm brick works in Floor) with first class bricks in cement sand (F.M. of sand 1.2) mortar (1:6 below GL and 1:4 above GL) in foundation, wall and plinth, filling the joints/interstices fully with mortar, racking out the joints, cleaning and soaking the bricks at least for 24 hours before use and curing at least for 7 days etc. all complete including cost of water, electricity and other charges and accepted by the Engineer.</t>
    </r>
  </si>
  <si>
    <r>
      <rPr>
        <b/>
        <u/>
        <sz val="10"/>
        <color theme="1"/>
        <rFont val="Times New Roman"/>
        <family val="1"/>
      </rPr>
      <t>Plastering Work:</t>
    </r>
    <r>
      <rPr>
        <sz val="10"/>
        <color theme="1"/>
        <rFont val="Times New Roman"/>
        <family val="1"/>
      </rPr>
      <t xml:space="preserve"> Minimum 12 mm thick cement sand (F.M. 1.2) plaster with neat cement finishing to both side of the wall, platform, drainage, apron (1:4) with cement up to 150 mm below ground level with neat cement finishing including washing of sand, finishing the edges and corners and curing at least for 21 days, cost of water, electricity and other charges etc. all complete in all respect as per drawing and accepted by the Engineer</t>
    </r>
  </si>
  <si>
    <r>
      <rPr>
        <b/>
        <u/>
        <sz val="10"/>
        <color theme="1"/>
        <rFont val="Times New Roman"/>
        <family val="1"/>
      </rPr>
      <t>R.C.C Work:</t>
    </r>
    <r>
      <rPr>
        <sz val="10"/>
        <color theme="1"/>
        <rFont val="Times New Roman"/>
        <family val="1"/>
      </rPr>
      <t xml:space="preserve"> R.C.C.works in Slabs as per design with cement, sand (F.M. 1.6) and picked jhama chips (20mm nominal graded) in the proportion  excluding cost of reinforcement (12mm dia. MS BAR) and necessary shuttering centering etc. and including cost of all materials and T&amp;P required for proper completion of work. All should be completed as per the direction provided and accepted by the Engineer in Charge.</t>
    </r>
  </si>
  <si>
    <r>
      <rPr>
        <b/>
        <u/>
        <sz val="10"/>
        <color theme="1"/>
        <rFont val="Times New Roman"/>
        <family val="1"/>
      </rPr>
      <t>M.S Fabrication and Joints in R.C Work:</t>
    </r>
    <r>
      <rPr>
        <sz val="10"/>
        <color theme="1"/>
        <rFont val="Times New Roman"/>
        <family val="1"/>
      </rPr>
      <t xml:space="preserve"> Grade 500 (B500DWR: complying BDS ISO 6935-2:2016 1 ASTM A615) ribbed or deformed bar produced and marked according to Bangladesh standard, with minimum yield strength, fy (ReH)= 500 MPa and whatever is the yield strength within allowable limit as per BNBC/ ACI 318, the ratio of ultimate tensile strength fu to actual yield strength fy, shall be at least 1.25 and minimum elongation after fracture and minimum total elongation at maximum force is 17% and 8% respectively: above ground floor. (To be used for water reservoir)</t>
    </r>
  </si>
  <si>
    <t>sqm</t>
  </si>
  <si>
    <t>Massage Writing with logo print</t>
  </si>
  <si>
    <t>MS door high quality,making with 1.5"x1.5"x5mm thick GI Angle, flat bar, Plain sheet, size-45"x7'</t>
  </si>
  <si>
    <t>60mm pad lock</t>
  </si>
  <si>
    <t>100 mm dia PVC Pipe RWHS Gurder</t>
  </si>
  <si>
    <t>100mm PVC Cap</t>
  </si>
  <si>
    <t>25 mm Thread pipe for water system</t>
  </si>
  <si>
    <t>25mm Gate PVC Valve</t>
  </si>
  <si>
    <t>i</t>
  </si>
  <si>
    <t>MS door high quality,making with 1.5"x1.5"x5mm thick GI Angle, flat bar, Plain sheet, size-30"x7'</t>
  </si>
  <si>
    <t>Plain Sheet Shutter with Window Grill and 4mm thick FI bar.</t>
  </si>
  <si>
    <t>MS Grill and 8mm  dia rod and 1.5"x1.5"x5mm thick GI Angle 4''x4''c/c spacing rod.</t>
  </si>
  <si>
    <r>
      <t>5.02.01.2</t>
    </r>
    <r>
      <rPr>
        <b/>
        <u/>
        <sz val="10"/>
        <color theme="1"/>
        <rFont val="Times New Roman"/>
        <family val="1"/>
      </rPr>
      <t>Earth Excavation:</t>
    </r>
    <r>
      <rPr>
        <sz val="10"/>
        <color theme="1"/>
        <rFont val="Times New Roman"/>
        <family val="1"/>
      </rPr>
      <t xml:space="preserve"> Earth work in excavation in all kinds of soil for foundation trenches including layout, providing center lines, local bench-mark pillars, levelling, ramming and preparing the base, fixing bamboo spikes and marking layout with chalk powder, providing necessary tools and plants, protecting and maintaining the trench dry by using dewatering system etc., stacking, clearing the excavated earth at a safe distance out of the area enclosed by the layout etc. all complete as per specification, drawing and accepted by the Engineer, subject to submit method statement of carrying out excavated work to the Engineer for approval. However, Engineer's approval shall not be relieve the contractor of his responsibilities and obligations under the contract.</t>
    </r>
  </si>
  <si>
    <r>
      <t>5.02.08.1</t>
    </r>
    <r>
      <rPr>
        <b/>
        <u/>
        <sz val="10"/>
        <color theme="1"/>
        <rFont val="Times New Roman"/>
        <family val="1"/>
      </rPr>
      <t>Sand Filling:</t>
    </r>
    <r>
      <rPr>
        <sz val="10"/>
        <color theme="1"/>
        <rFont val="Times New Roman"/>
        <family val="1"/>
      </rPr>
      <t xml:space="preserve"> Sand having a FM of 0.5 (not more than that) filling in plinth under floors including watering, ramming, consolidating and dressing complete including supply of all material, labour and T&amp;P required for proper completion of work. All should be completed as per the direction provided and accepted by the Engineer in Charge.</t>
    </r>
  </si>
  <si>
    <r>
      <t>5.03.01</t>
    </r>
    <r>
      <rPr>
        <b/>
        <u/>
        <sz val="10"/>
        <color theme="1"/>
        <rFont val="Times New Roman"/>
        <family val="1"/>
      </rPr>
      <t>One Layer of Brick Flat Soling</t>
    </r>
    <r>
      <rPr>
        <sz val="10"/>
        <color theme="1"/>
        <rFont val="Times New Roman"/>
        <family val="1"/>
      </rPr>
      <t>: One layer of brick flat soling in foundation or in floor or where necessary with 1st class or picked jhama bricks including preparation of bed and filling the interstices with local sand, levelling etc. all complete as per specification, drawing and accepted by the Engineer.</t>
    </r>
  </si>
  <si>
    <r>
      <t>5.03.03.1</t>
    </r>
    <r>
      <rPr>
        <b/>
        <u/>
        <sz val="10"/>
        <color theme="1"/>
        <rFont val="Times New Roman"/>
        <family val="1"/>
      </rPr>
      <t>Mass Concrete Work:</t>
    </r>
    <r>
      <rPr>
        <sz val="10"/>
        <color theme="1"/>
        <rFont val="Times New Roman"/>
        <family val="1"/>
      </rPr>
      <t xml:space="preserve"> Mass concrete (1 cement :2 sand :4 coarse aggregates) in foundation or floor with cement, sand (F.M. 1.6) and picked jhama chips (20mm nominal graded) including breaking chips, screening, mixing, laying, compacting to levels and curing for at least 7 days including the supply of water, electricity and other charges and costs of tools and plants etc. all complete and accepted by the Engineer.
</t>
    </r>
    <r>
      <rPr>
        <b/>
        <sz val="10"/>
        <color theme="1"/>
        <rFont val="Times New Roman"/>
        <family val="1"/>
      </rPr>
      <t>(Cement : CEM-II/A-M)</t>
    </r>
  </si>
  <si>
    <r>
      <t>3.07.1</t>
    </r>
    <r>
      <rPr>
        <b/>
        <u/>
        <sz val="10"/>
        <color theme="1"/>
        <rFont val="Times New Roman"/>
        <family val="1"/>
      </rPr>
      <t>Polythene Sheet:</t>
    </r>
    <r>
      <rPr>
        <sz val="10"/>
        <color theme="1"/>
        <rFont val="Times New Roman"/>
        <family val="1"/>
      </rPr>
      <t xml:space="preserve"> Supplying and laying of single layer polythene sheet weighing one kilogram per 6.5 square meter in floor or any where below cement concrete complete in all respect and accepted by the Engineer.</t>
    </r>
  </si>
  <si>
    <r>
      <t>3.11.02.1.01</t>
    </r>
    <r>
      <rPr>
        <b/>
        <u/>
        <sz val="10"/>
        <color theme="1"/>
        <rFont val="Times New Roman"/>
        <family val="1"/>
      </rPr>
      <t>125mm/ &gt;125mm Brick Work:</t>
    </r>
    <r>
      <rPr>
        <sz val="10"/>
        <color theme="1"/>
        <rFont val="Times New Roman"/>
        <family val="1"/>
      </rPr>
      <t xml:space="preserve"> Brick works (125mm/ &gt;125mm brick works in Floor Level) with first class bricks in cement sand (F.M. of sand 1.2) mortar (1:4 above GL) in wall and plinth, filling the joints/interstices fully with mortar, racking out the joints, cleaning and soaking the bricks at least for 24 hours before use and curing at least for 7 days etc. all complete including cost of water, electricity and other charges and accepted by the Engineer.</t>
    </r>
  </si>
  <si>
    <t>Supplying and lowering 100 mm dia water grade PVC pipe</t>
  </si>
  <si>
    <t xml:space="preserve">100 mm dia water grade PVC strainer having thickness 2.50mm 3.0mm ( ‘D’ class, RFL, NP brand/Robo filter/equivalent) of recommended slot size. </t>
  </si>
  <si>
    <t xml:space="preserve">25mm HDPE pipe </t>
  </si>
  <si>
    <t>Boring using100mm dia/ 4''dia cutter and 38 mm dia G.I pipe and other equipment capable of drilling up to a depth of  400 ft by water jet system through all sorts of strata. Protection of caving by supplying necessary casing pipe collection of soil samples at every 3m interval and at every change of strata and preserve for analysis, withdrawal of boring pipes &amp; casing pipes etc. All complete as per specification and direction of the Engineer-in-Charge.</t>
  </si>
  <si>
    <t>k</t>
  </si>
  <si>
    <t xml:space="preserve">12mm HDPE pipe </t>
  </si>
  <si>
    <t>Trinamul Unnayan Sangstha(TUS)</t>
  </si>
  <si>
    <t>Trinamul Unnayan Sangstha (TUS)</t>
  </si>
  <si>
    <t>cum</t>
  </si>
  <si>
    <r>
      <rPr>
        <b/>
        <u/>
        <sz val="10"/>
        <color theme="1"/>
        <rFont val="Times New Roman"/>
        <family val="1"/>
      </rPr>
      <t>5.12.03 Plastering Work with NFC:</t>
    </r>
    <r>
      <rPr>
        <sz val="10"/>
        <color theme="1"/>
        <rFont val="Times New Roman"/>
        <family val="1"/>
      </rPr>
      <t xml:space="preserve"> Minimum 12 mm thick cement sand (F.M. 1.2) plaster with neat
cement finishing to plinth wall with cement (1:4) up to 150 mm below ground level including washing of sand, finishing the edges and corners and curing at least for 7 days, cost of water, electricity,scaffolding and other charges etc. all complete in all respect as per drawing and accepted by the Engineer-in-charge. (Cement: CEMII/B-M) ground floor. [PWD 15.2]</t>
    </r>
  </si>
  <si>
    <r>
      <rPr>
        <b/>
        <u/>
        <sz val="10"/>
        <color theme="1"/>
        <rFont val="Times New Roman"/>
        <family val="1"/>
      </rPr>
      <t xml:space="preserve">5.16.02 Painting work: </t>
    </r>
    <r>
      <rPr>
        <sz val="10"/>
        <color theme="1"/>
        <rFont val="Times New Roman"/>
        <family val="1"/>
      </rPr>
      <t>Exterior premium acrylic emulsion paint of approved best quality and color with high performance against dirt picking tendency and efflorosence resistence properties along with water resisting properties and resistance properties against fungi, fading and flaking from authorized local agent of the manufacturer in a sealed container; applying to exterior surface with surface preparation including cleaning drying, making free from dirt, grease, wax, removing all chalked and scaled materials, fungus, mending good the surface defects using sand paper and necessary scaffolding; applying necessary exterior sealer of specified brand on prepared surface; then applying necessary exterior putty of specified brand for levelling, spot filling, crack filling and cutting by sand paper/zero water paper; finally applying 2 coats of exterior emulsion paint spreading by brush/roller/spray &amp; necessary scaffolding etc. up to desired finishing, elapsing specified time for drying or recoating; all
complete in all floors and accepted by the Engineer-in-charge. [PWD 16.1.2]</t>
    </r>
    <r>
      <rPr>
        <b/>
        <sz val="10"/>
        <color theme="1"/>
        <rFont val="Times New Roman"/>
        <family val="1"/>
      </rPr>
      <t xml:space="preserve"> </t>
    </r>
  </si>
  <si>
    <t xml:space="preserve">Alluminium Ladder for clambing at roof </t>
  </si>
  <si>
    <t>Location: Dakhin Pakurghat, Dighinala Union, Ward No : 06  and  Muslim Para ,Ward No : 01, Kabakali Union  Dighinala Upazila, Khagrachari  District.</t>
  </si>
  <si>
    <t xml:space="preserve">In Ward: </t>
  </si>
  <si>
    <t xml:space="preserve">                         BOQ of Solar power operated AIRP Water Treatment Plant    Capacity: 1000 LPH                                               </t>
  </si>
  <si>
    <t>Signature of Engineer</t>
  </si>
  <si>
    <t xml:space="preserve">Signature of Contructor </t>
  </si>
  <si>
    <t xml:space="preserve">Inword: </t>
  </si>
  <si>
    <t xml:space="preserve">Sub total </t>
  </si>
  <si>
    <t xml:space="preserve">Grand total for 2 AIRP sites </t>
  </si>
  <si>
    <t xml:space="preserve">Sub Total </t>
  </si>
  <si>
    <t xml:space="preserve">Grand total for 2 AIRP civil Construction </t>
  </si>
  <si>
    <t>Construction of Civil Works for 2 AIRP (Dakkin Pokur gath&amp; kabakali Muslimpara</t>
  </si>
  <si>
    <t xml:space="preserve">Estimate of Solar System Arsenic Iron Removal (AIRP) Plant of Solar power operated </t>
  </si>
  <si>
    <t xml:space="preserve">Lot-2.1 Construction work of  Solar power operated AIRP Water Treatment Plant  </t>
  </si>
  <si>
    <t>Deep Borehole  &amp; Sanitary works for 2 AIRP(Dakkin Pokur gath&amp; kabakali Muslimpara</t>
  </si>
  <si>
    <t>Lot-02 BOQ Summery</t>
  </si>
  <si>
    <t>Lot-2.2  BOQ of Solar System Arsenic Iron Removal (AIRP) Plant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</si>
</sst>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5"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b/>
      <sz val="11"/>
      <color theme="1"/>
      <name val="Times New Roman"/>
      <family val="1"/>
    </font>
    <font>
      <i/>
      <sz val="11"/>
      <color theme="1"/>
      <name val="Times New Roman"/>
      <family val="1"/>
    </font>
    <font>
      <b/>
      <sz val="10"/>
      <color theme="1"/>
      <name val="Times New Roman"/>
      <family val="1"/>
    </font>
    <font>
      <b/>
      <u/>
      <sz val="10"/>
      <color theme="1"/>
      <name val="Times New Roman"/>
      <family val="1"/>
    </font>
    <font>
      <sz val="11"/>
      <color theme="1"/>
      <name val="Calibri"/>
      <family val="2"/>
      <scheme val="minor"/>
    </font>
    <font>
      <b/>
      <sz val="10"/>
      <name val="Arial"/>
      <family val="2"/>
    </font>
    <font>
      <sz val="10"/>
      <name val="Arial"/>
      <family val="2"/>
    </font>
    <font>
      <b/>
      <sz val="10"/>
      <color theme="1"/>
      <name val="Arial"/>
      <family val="2"/>
    </font>
    <font>
      <sz val="10.5"/>
      <color theme="1"/>
      <name val="Arial"/>
      <family val="2"/>
    </font>
    <font>
      <sz val="9"/>
      <name val="Arial"/>
      <family val="2"/>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b/>
      <sz val="10"/>
      <name val="Times New Roman"/>
      <family val="1"/>
    </font>
    <font>
      <b/>
      <i/>
      <u/>
      <sz val="10"/>
      <color theme="1"/>
      <name val="Times New Roman"/>
      <family val="1"/>
    </font>
    <font>
      <sz val="10"/>
      <name val="Times New Roman"/>
      <family val="1"/>
    </font>
    <font>
      <sz val="8"/>
      <name val="Calibri"/>
      <family val="2"/>
      <scheme val="minor"/>
    </font>
    <font>
      <b/>
      <sz val="12"/>
      <color theme="1"/>
      <name val="Calibri"/>
      <family val="2"/>
      <scheme val="minor"/>
    </font>
    <font>
      <b/>
      <sz val="14"/>
      <color theme="1"/>
      <name val="Times New Roman"/>
      <family val="1"/>
    </font>
    <font>
      <b/>
      <sz val="10.5"/>
      <color theme="1"/>
      <name val="Arial"/>
      <family val="2"/>
    </font>
  </fonts>
  <fills count="6">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4">
    <xf numFmtId="0" fontId="0" fillId="0" borderId="0"/>
    <xf numFmtId="43" fontId="8" fillId="0" borderId="0" applyFont="0" applyFill="0" applyBorder="0" applyAlignment="0" applyProtection="0"/>
    <xf numFmtId="43" fontId="10" fillId="0" borderId="0" applyFont="0" applyFill="0" applyBorder="0" applyAlignment="0" applyProtection="0"/>
    <xf numFmtId="0" fontId="10" fillId="0" borderId="0"/>
  </cellStyleXfs>
  <cellXfs count="90">
    <xf numFmtId="0" fontId="0" fillId="0" borderId="0" xfId="0"/>
    <xf numFmtId="0" fontId="9" fillId="0" borderId="1" xfId="0" applyFont="1" applyBorder="1" applyAlignment="1">
      <alignment horizontal="center" vertical="center" wrapText="1"/>
    </xf>
    <xf numFmtId="43" fontId="9" fillId="2" borderId="1" xfId="2" applyFont="1" applyFill="1" applyBorder="1" applyAlignment="1">
      <alignment horizontal="center" vertical="center" wrapText="1"/>
    </xf>
    <xf numFmtId="0" fontId="9" fillId="0" borderId="1" xfId="0" applyFont="1" applyBorder="1" applyAlignment="1">
      <alignment horizontal="center" vertical="center"/>
    </xf>
    <xf numFmtId="0" fontId="12" fillId="0" borderId="0" xfId="0" applyFont="1" applyAlignment="1">
      <alignment vertical="top"/>
    </xf>
    <xf numFmtId="0" fontId="12" fillId="0" borderId="1" xfId="0" applyFont="1" applyBorder="1" applyAlignment="1">
      <alignment vertical="top"/>
    </xf>
    <xf numFmtId="0" fontId="14" fillId="0" borderId="1" xfId="0" applyFont="1" applyBorder="1" applyAlignment="1">
      <alignment horizontal="center" vertical="top" wrapText="1"/>
    </xf>
    <xf numFmtId="0" fontId="15" fillId="0" borderId="0" xfId="0" applyFont="1" applyAlignment="1">
      <alignment vertical="top"/>
    </xf>
    <xf numFmtId="0" fontId="16" fillId="0" borderId="1" xfId="0" applyFont="1" applyBorder="1" applyAlignment="1">
      <alignment horizontal="center" vertical="top"/>
    </xf>
    <xf numFmtId="0" fontId="16" fillId="0" borderId="1" xfId="0" applyFont="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horizontal="left" vertical="top" wrapText="1"/>
    </xf>
    <xf numFmtId="0" fontId="16" fillId="0" borderId="1" xfId="0" applyFont="1" applyBorder="1" applyAlignment="1">
      <alignment vertical="top" wrapText="1"/>
    </xf>
    <xf numFmtId="0" fontId="16" fillId="0" borderId="1" xfId="0" applyFont="1" applyBorder="1" applyAlignment="1">
      <alignment horizontal="center" vertical="top" wrapText="1"/>
    </xf>
    <xf numFmtId="0" fontId="16" fillId="3" borderId="1" xfId="0" applyFont="1" applyFill="1" applyBorder="1" applyAlignment="1">
      <alignment horizontal="center" vertical="top"/>
    </xf>
    <xf numFmtId="0" fontId="15" fillId="3" borderId="1" xfId="0" applyFont="1" applyFill="1" applyBorder="1" applyAlignment="1">
      <alignment vertical="top"/>
    </xf>
    <xf numFmtId="2" fontId="15" fillId="0" borderId="1" xfId="0" applyNumberFormat="1" applyFont="1" applyBorder="1" applyAlignment="1">
      <alignment vertical="center"/>
    </xf>
    <xf numFmtId="0" fontId="15" fillId="0" borderId="1" xfId="0" applyFont="1" applyBorder="1" applyAlignment="1">
      <alignment horizontal="center" vertical="top"/>
    </xf>
    <xf numFmtId="0" fontId="18" fillId="0" borderId="1" xfId="0" applyFont="1" applyBorder="1" applyAlignment="1">
      <alignment horizontal="center" vertical="center" wrapText="1"/>
    </xf>
    <xf numFmtId="0" fontId="18" fillId="0" borderId="6" xfId="0" applyFont="1" applyBorder="1" applyAlignment="1">
      <alignment horizontal="center" vertical="center"/>
    </xf>
    <xf numFmtId="0" fontId="18" fillId="0" borderId="6" xfId="0" applyFont="1" applyBorder="1" applyAlignment="1">
      <alignment horizontal="center" vertical="center" wrapText="1"/>
    </xf>
    <xf numFmtId="0" fontId="3" fillId="2" borderId="4" xfId="0" applyFont="1" applyFill="1" applyBorder="1" applyAlignment="1">
      <alignment horizontal="center" vertical="center"/>
    </xf>
    <xf numFmtId="0" fontId="3" fillId="2" borderId="4" xfId="0" applyFont="1" applyFill="1" applyBorder="1" applyAlignment="1">
      <alignment horizontal="left" vertical="center" wrapText="1"/>
    </xf>
    <xf numFmtId="2" fontId="3" fillId="2" borderId="4" xfId="0" applyNumberFormat="1" applyFont="1" applyFill="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20" fillId="0" borderId="1" xfId="0" applyFont="1" applyBorder="1" applyAlignment="1">
      <alignment horizontal="center" vertical="center"/>
    </xf>
    <xf numFmtId="0" fontId="3" fillId="0" borderId="5" xfId="0" applyFont="1" applyBorder="1" applyAlignment="1">
      <alignment horizontal="left" vertical="center" wrapText="1"/>
    </xf>
    <xf numFmtId="0" fontId="15" fillId="2" borderId="1" xfId="0" applyFont="1" applyFill="1" applyBorder="1" applyAlignment="1">
      <alignment horizontal="left" vertical="top"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2" borderId="1" xfId="0" applyFont="1" applyFill="1" applyBorder="1" applyAlignment="1">
      <alignment horizontal="left" vertical="top" wrapText="1"/>
    </xf>
    <xf numFmtId="0" fontId="12" fillId="0" borderId="0" xfId="0" applyFont="1" applyAlignment="1">
      <alignment vertical="center"/>
    </xf>
    <xf numFmtId="0" fontId="6" fillId="0" borderId="1" xfId="0" applyFont="1" applyBorder="1" applyAlignment="1">
      <alignment horizontal="left" vertical="top" wrapText="1"/>
    </xf>
    <xf numFmtId="0" fontId="3" fillId="0" borderId="1" xfId="0" applyFont="1" applyBorder="1" applyAlignment="1">
      <alignment horizontal="center" vertical="center" wrapText="1"/>
    </xf>
    <xf numFmtId="0" fontId="18" fillId="0" borderId="6" xfId="0" applyFont="1" applyBorder="1" applyAlignment="1">
      <alignment horizontal="center" vertical="center" wrapText="1" readingOrder="1"/>
    </xf>
    <xf numFmtId="0" fontId="11" fillId="0" borderId="9" xfId="0" applyFont="1" applyBorder="1" applyAlignment="1">
      <alignment horizontal="right"/>
    </xf>
    <xf numFmtId="164" fontId="11" fillId="0" borderId="0" xfId="0" applyNumberFormat="1" applyFont="1" applyAlignment="1">
      <alignment horizontal="right" wrapText="1"/>
    </xf>
    <xf numFmtId="0" fontId="14" fillId="0" borderId="1" xfId="0" applyFont="1" applyBorder="1" applyAlignment="1">
      <alignment vertical="top"/>
    </xf>
    <xf numFmtId="2" fontId="14" fillId="0" borderId="1" xfId="0" applyNumberFormat="1" applyFont="1" applyBorder="1" applyAlignment="1">
      <alignment vertical="top"/>
    </xf>
    <xf numFmtId="0" fontId="14" fillId="4" borderId="1" xfId="0" applyFont="1" applyFill="1" applyBorder="1" applyAlignment="1">
      <alignment vertical="top"/>
    </xf>
    <xf numFmtId="0" fontId="18" fillId="0" borderId="10" xfId="0" applyFont="1" applyBorder="1" applyAlignment="1">
      <alignment vertical="center"/>
    </xf>
    <xf numFmtId="0" fontId="18" fillId="0" borderId="1" xfId="0" applyFont="1" applyBorder="1" applyAlignment="1">
      <alignment horizontal="right" vertical="center"/>
    </xf>
    <xf numFmtId="0" fontId="18" fillId="0" borderId="1" xfId="0" applyFont="1" applyBorder="1" applyAlignment="1">
      <alignment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0" fillId="0" borderId="1" xfId="0" applyFont="1" applyBorder="1" applyAlignment="1">
      <alignment vertical="center" wrapText="1"/>
    </xf>
    <xf numFmtId="0" fontId="22" fillId="0" borderId="0" xfId="0" applyFont="1" applyAlignment="1">
      <alignment horizontal="center" vertical="top"/>
    </xf>
    <xf numFmtId="0" fontId="16" fillId="0" borderId="1" xfId="0"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wrapText="1" readingOrder="1"/>
    </xf>
    <xf numFmtId="0" fontId="5" fillId="0" borderId="1" xfId="0" applyFont="1" applyBorder="1" applyAlignment="1">
      <alignment vertical="center" wrapText="1"/>
    </xf>
    <xf numFmtId="0" fontId="17" fillId="3" borderId="1" xfId="0" applyFont="1" applyFill="1" applyBorder="1" applyAlignment="1">
      <alignment horizontal="left" vertical="top" wrapText="1"/>
    </xf>
    <xf numFmtId="0" fontId="15" fillId="0" borderId="1" xfId="0" applyFont="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22" fillId="0" borderId="0" xfId="0" applyFont="1" applyAlignment="1">
      <alignment horizontal="center"/>
    </xf>
    <xf numFmtId="0" fontId="11" fillId="0" borderId="5" xfId="0" applyFont="1" applyBorder="1" applyAlignment="1">
      <alignment horizontal="right"/>
    </xf>
    <xf numFmtId="0" fontId="11" fillId="0" borderId="7" xfId="0" applyFont="1" applyBorder="1" applyAlignment="1">
      <alignment horizontal="right"/>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23" fillId="0" borderId="8" xfId="0" applyFont="1" applyBorder="1" applyAlignment="1">
      <alignment horizontal="center" vertical="center"/>
    </xf>
    <xf numFmtId="0" fontId="1" fillId="0" borderId="1" xfId="0" applyFont="1" applyBorder="1" applyAlignment="1">
      <alignment horizontal="center"/>
    </xf>
    <xf numFmtId="0" fontId="1" fillId="0" borderId="1" xfId="0" quotePrefix="1" applyFont="1" applyBorder="1" applyAlignment="1">
      <alignment horizont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wrapText="1" readingOrder="1"/>
    </xf>
    <xf numFmtId="0" fontId="1" fillId="0" borderId="7" xfId="0" applyFont="1" applyBorder="1" applyAlignment="1">
      <alignment horizontal="center" vertical="center" wrapText="1" readingOrder="1"/>
    </xf>
    <xf numFmtId="2" fontId="9" fillId="0" borderId="1" xfId="1" applyNumberFormat="1" applyFont="1" applyBorder="1" applyAlignment="1">
      <alignment horizontal="right" vertical="center" wrapText="1"/>
    </xf>
    <xf numFmtId="2" fontId="11" fillId="0" borderId="1" xfId="0" applyNumberFormat="1" applyFont="1" applyBorder="1" applyAlignment="1">
      <alignment horizontal="right" wrapText="1"/>
    </xf>
    <xf numFmtId="0" fontId="9" fillId="5" borderId="0" xfId="0" applyFont="1" applyFill="1" applyBorder="1" applyAlignment="1">
      <alignment horizontal="left" vertical="center"/>
    </xf>
    <xf numFmtId="0" fontId="6" fillId="2" borderId="4" xfId="0" applyFont="1" applyFill="1" applyBorder="1" applyAlignment="1">
      <alignment horizontal="center" vertical="center"/>
    </xf>
    <xf numFmtId="1" fontId="18" fillId="0" borderId="1" xfId="0" applyNumberFormat="1" applyFont="1" applyBorder="1" applyAlignment="1">
      <alignment horizontal="center" vertical="center"/>
    </xf>
    <xf numFmtId="0" fontId="24" fillId="4" borderId="1" xfId="0" applyFont="1" applyFill="1" applyBorder="1" applyAlignment="1">
      <alignment horizontal="center" vertical="top"/>
    </xf>
    <xf numFmtId="0" fontId="18" fillId="5" borderId="11" xfId="0" applyFont="1" applyFill="1" applyBorder="1" applyAlignment="1" applyProtection="1">
      <alignment horizontal="left" vertical="center"/>
      <protection locked="0"/>
    </xf>
    <xf numFmtId="0" fontId="18" fillId="5" borderId="0" xfId="0" applyFont="1" applyFill="1" applyBorder="1" applyAlignment="1" applyProtection="1">
      <alignment horizontal="left" vertical="center"/>
      <protection locked="0"/>
    </xf>
    <xf numFmtId="0" fontId="3" fillId="5" borderId="4" xfId="0" applyFont="1" applyFill="1" applyBorder="1" applyAlignment="1" applyProtection="1">
      <alignment horizontal="center" vertical="center"/>
      <protection locked="0"/>
    </xf>
    <xf numFmtId="0" fontId="14" fillId="5" borderId="0" xfId="0" applyFont="1" applyFill="1" applyAlignment="1" applyProtection="1">
      <alignment horizontal="left" vertical="top"/>
      <protection locked="0"/>
    </xf>
    <xf numFmtId="0" fontId="13" fillId="5"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5" fillId="0" borderId="1" xfId="0" applyFont="1" applyBorder="1" applyAlignment="1" applyProtection="1">
      <alignment vertical="top"/>
      <protection locked="0"/>
    </xf>
  </cellXfs>
  <cellStyles count="4">
    <cellStyle name="Comma" xfId="1" builtinId="3"/>
    <cellStyle name="Comma 2" xfId="2" xr:uid="{00000000-0005-0000-0000-000001000000}"/>
    <cellStyle name="Normal" xfId="0" builtinId="0"/>
    <cellStyle name="Normal 10"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view="pageBreakPreview" zoomScale="115" zoomScaleNormal="100" zoomScaleSheetLayoutView="115" workbookViewId="0">
      <selection activeCell="A8" sqref="A8:C8"/>
    </sheetView>
  </sheetViews>
  <sheetFormatPr defaultRowHeight="14.4" x14ac:dyDescent="0.3"/>
  <cols>
    <col min="1" max="1" width="9.77734375" customWidth="1"/>
    <col min="2" max="2" width="61.21875" customWidth="1"/>
    <col min="3" max="3" width="22.6640625" customWidth="1"/>
  </cols>
  <sheetData>
    <row r="1" spans="1:5" ht="15.6" x14ac:dyDescent="0.3">
      <c r="A1" s="61" t="s">
        <v>87</v>
      </c>
      <c r="B1" s="61"/>
      <c r="C1" s="61"/>
    </row>
    <row r="2" spans="1:5" ht="15.6" x14ac:dyDescent="0.3">
      <c r="A2" s="50" t="s">
        <v>41</v>
      </c>
      <c r="B2" s="50"/>
      <c r="C2" s="50"/>
    </row>
    <row r="3" spans="1:5" ht="15.6" x14ac:dyDescent="0.3">
      <c r="A3" s="50" t="s">
        <v>104</v>
      </c>
      <c r="B3" s="50"/>
      <c r="C3" s="50"/>
    </row>
    <row r="4" spans="1:5" ht="15.6" x14ac:dyDescent="0.3">
      <c r="A4" s="50" t="s">
        <v>0</v>
      </c>
      <c r="B4" s="50"/>
      <c r="C4" s="50"/>
    </row>
    <row r="5" spans="1:5" ht="15.45" customHeight="1" x14ac:dyDescent="0.3">
      <c r="A5" s="50" t="s">
        <v>40</v>
      </c>
      <c r="B5" s="50"/>
      <c r="C5" s="50"/>
    </row>
    <row r="6" spans="1:5" ht="15.45" customHeight="1" x14ac:dyDescent="0.3">
      <c r="A6" s="70" t="s">
        <v>107</v>
      </c>
      <c r="B6" s="70"/>
      <c r="C6" s="70"/>
    </row>
    <row r="7" spans="1:5" ht="31.2" customHeight="1" x14ac:dyDescent="0.3">
      <c r="A7" s="64" t="s">
        <v>93</v>
      </c>
      <c r="B7" s="65"/>
      <c r="C7" s="66"/>
    </row>
    <row r="8" spans="1:5" ht="14.55" customHeight="1" x14ac:dyDescent="0.3">
      <c r="A8" s="67" t="s">
        <v>1</v>
      </c>
      <c r="B8" s="68"/>
      <c r="C8" s="69"/>
    </row>
    <row r="9" spans="1:5" x14ac:dyDescent="0.3">
      <c r="A9" s="1" t="s">
        <v>9</v>
      </c>
      <c r="B9" s="1" t="s">
        <v>10</v>
      </c>
      <c r="C9" s="2" t="s">
        <v>11</v>
      </c>
    </row>
    <row r="10" spans="1:5" ht="34.200000000000003" customHeight="1" x14ac:dyDescent="0.3">
      <c r="A10" s="3">
        <v>2.1</v>
      </c>
      <c r="B10" s="47" t="s">
        <v>103</v>
      </c>
      <c r="C10" s="77">
        <f>'Lot-2.1'!F29</f>
        <v>0</v>
      </c>
    </row>
    <row r="11" spans="1:5" ht="34.200000000000003" customHeight="1" x14ac:dyDescent="0.3">
      <c r="A11" s="3">
        <v>2.2000000000000002</v>
      </c>
      <c r="B11" s="47" t="s">
        <v>106</v>
      </c>
      <c r="C11" s="77">
        <f>'Lot-2.2'!G34</f>
        <v>0</v>
      </c>
    </row>
    <row r="12" spans="1:5" x14ac:dyDescent="0.3">
      <c r="A12" s="62" t="s">
        <v>12</v>
      </c>
      <c r="B12" s="63"/>
      <c r="C12" s="78">
        <f>SUM(C10:C11)</f>
        <v>0</v>
      </c>
    </row>
    <row r="13" spans="1:5" x14ac:dyDescent="0.3">
      <c r="A13" s="37"/>
      <c r="B13" s="37"/>
      <c r="C13" s="38"/>
    </row>
    <row r="14" spans="1:5" x14ac:dyDescent="0.3">
      <c r="A14" s="79" t="s">
        <v>94</v>
      </c>
      <c r="B14" s="79"/>
      <c r="C14" s="79"/>
    </row>
    <row r="16" spans="1:5" x14ac:dyDescent="0.3">
      <c r="A16" s="4" t="s">
        <v>96</v>
      </c>
      <c r="B16" s="4"/>
      <c r="C16" s="4" t="s">
        <v>97</v>
      </c>
      <c r="D16" s="4"/>
      <c r="E16" s="4"/>
    </row>
  </sheetData>
  <sheetProtection algorithmName="SHA-512" hashValue="I1M2CP/9VHm/Bq+6mG4e/zJ/uMQlTMtnELMY8ZI0ru/dBMpVwhlTfSC9UUGDRSU8q2slMmK3TIrL7gDvBhNHzg==" saltValue="jrjdavef3/zP5b/GmZ6nOA==" spinCount="100000" sheet="1" objects="1" scenarios="1" selectLockedCells="1"/>
  <mergeCells count="10">
    <mergeCell ref="A1:C1"/>
    <mergeCell ref="A12:B12"/>
    <mergeCell ref="A2:C2"/>
    <mergeCell ref="A3:C3"/>
    <mergeCell ref="A4:C4"/>
    <mergeCell ref="A5:C5"/>
    <mergeCell ref="A7:C7"/>
    <mergeCell ref="A8:C8"/>
    <mergeCell ref="A6:C6"/>
    <mergeCell ref="A14:C14"/>
  </mergeCells>
  <pageMargins left="0.7" right="0.7" top="0.75" bottom="0.75" header="0.3" footer="0.3"/>
  <pageSetup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4"/>
  <sheetViews>
    <sheetView view="pageBreakPreview" topLeftCell="A8" zoomScale="60" zoomScaleNormal="100" workbookViewId="0">
      <selection activeCell="E9" sqref="E9"/>
    </sheetView>
  </sheetViews>
  <sheetFormatPr defaultColWidth="8.77734375" defaultRowHeight="13.8" x14ac:dyDescent="0.3"/>
  <cols>
    <col min="1" max="1" width="4.21875" style="4" customWidth="1"/>
    <col min="2" max="2" width="46.33203125" style="4" customWidth="1"/>
    <col min="3" max="3" width="10.33203125" style="4" customWidth="1"/>
    <col min="4" max="4" width="9.21875" style="4" customWidth="1"/>
    <col min="5" max="5" width="10.88671875" style="4" customWidth="1"/>
    <col min="6" max="6" width="10.77734375" style="4" customWidth="1"/>
    <col min="7" max="16384" width="8.77734375" style="4"/>
  </cols>
  <sheetData>
    <row r="1" spans="1:6" ht="15.6" x14ac:dyDescent="0.3">
      <c r="A1" s="71" t="s">
        <v>88</v>
      </c>
      <c r="B1" s="71"/>
      <c r="C1" s="71"/>
      <c r="D1" s="71"/>
      <c r="E1" s="71"/>
      <c r="F1" s="71"/>
    </row>
    <row r="2" spans="1:6" ht="15.6" x14ac:dyDescent="0.3">
      <c r="A2" s="72" t="s">
        <v>52</v>
      </c>
      <c r="B2" s="71"/>
      <c r="C2" s="71"/>
      <c r="D2" s="71"/>
      <c r="E2" s="71"/>
      <c r="F2" s="71"/>
    </row>
    <row r="3" spans="1:6" ht="15.6" x14ac:dyDescent="0.3">
      <c r="A3" s="73" t="s">
        <v>95</v>
      </c>
      <c r="B3" s="74"/>
      <c r="C3" s="74"/>
      <c r="D3" s="74"/>
      <c r="E3" s="74"/>
      <c r="F3" s="74"/>
    </row>
    <row r="4" spans="1:6" ht="15.6" x14ac:dyDescent="0.3">
      <c r="A4" s="73" t="s">
        <v>105</v>
      </c>
      <c r="B4" s="74"/>
      <c r="C4" s="74"/>
      <c r="D4" s="74"/>
      <c r="E4" s="74"/>
      <c r="F4" s="74"/>
    </row>
    <row r="5" spans="1:6" ht="15.6" x14ac:dyDescent="0.3">
      <c r="A5" s="45"/>
      <c r="B5" s="46"/>
      <c r="C5" s="46"/>
      <c r="D5" s="46"/>
      <c r="E5" s="46"/>
      <c r="F5" s="46"/>
    </row>
    <row r="6" spans="1:6" ht="31.8" customHeight="1" x14ac:dyDescent="0.3">
      <c r="A6" s="75" t="str">
        <f>Summery!$A$7</f>
        <v>Location: Dakhin Pakurghat, Dighinala Union, Ward No : 06  and  Muslim Para ,Ward No : 01, Kabakali Union  Dighinala Upazila, Khagrachari  District.</v>
      </c>
      <c r="B6" s="76"/>
      <c r="C6" s="76"/>
      <c r="D6" s="76"/>
      <c r="E6" s="76"/>
      <c r="F6" s="76"/>
    </row>
    <row r="7" spans="1:6" ht="24" customHeight="1" x14ac:dyDescent="0.3">
      <c r="A7" s="18" t="s">
        <v>53</v>
      </c>
      <c r="B7" s="19" t="s">
        <v>54</v>
      </c>
      <c r="C7" s="19" t="s">
        <v>5</v>
      </c>
      <c r="D7" s="19" t="s">
        <v>55</v>
      </c>
      <c r="E7" s="20" t="s">
        <v>56</v>
      </c>
      <c r="F7" s="36" t="s">
        <v>57</v>
      </c>
    </row>
    <row r="8" spans="1:6" ht="79.8" x14ac:dyDescent="0.3">
      <c r="A8" s="21">
        <v>1</v>
      </c>
      <c r="B8" s="22" t="s">
        <v>58</v>
      </c>
      <c r="C8" s="22" t="s">
        <v>28</v>
      </c>
      <c r="D8" s="23">
        <v>1</v>
      </c>
      <c r="E8" s="85"/>
      <c r="F8" s="21">
        <f>D8*E8</f>
        <v>0</v>
      </c>
    </row>
    <row r="9" spans="1:6" ht="184.8" x14ac:dyDescent="0.3">
      <c r="A9" s="31">
        <v>2</v>
      </c>
      <c r="B9" s="24" t="s">
        <v>75</v>
      </c>
      <c r="C9" s="24" t="s">
        <v>89</v>
      </c>
      <c r="D9" s="25">
        <v>3.2</v>
      </c>
      <c r="E9" s="85"/>
      <c r="F9" s="21">
        <f t="shared" ref="F9:F27" si="0">D9*E9</f>
        <v>0</v>
      </c>
    </row>
    <row r="10" spans="1:6" ht="92.4" x14ac:dyDescent="0.3">
      <c r="A10" s="30">
        <v>3</v>
      </c>
      <c r="B10" s="24" t="s">
        <v>76</v>
      </c>
      <c r="C10" s="24" t="s">
        <v>38</v>
      </c>
      <c r="D10" s="25">
        <v>6.53</v>
      </c>
      <c r="E10" s="85"/>
      <c r="F10" s="21">
        <f t="shared" si="0"/>
        <v>0</v>
      </c>
    </row>
    <row r="11" spans="1:6" ht="79.2" x14ac:dyDescent="0.3">
      <c r="A11" s="31">
        <v>4</v>
      </c>
      <c r="B11" s="24" t="s">
        <v>77</v>
      </c>
      <c r="C11" s="24" t="s">
        <v>63</v>
      </c>
      <c r="D11" s="25">
        <v>34.15</v>
      </c>
      <c r="E11" s="85"/>
      <c r="F11" s="21">
        <f t="shared" si="0"/>
        <v>0</v>
      </c>
    </row>
    <row r="12" spans="1:6" ht="118.8" x14ac:dyDescent="0.3">
      <c r="A12" s="31">
        <v>5</v>
      </c>
      <c r="B12" s="24" t="s">
        <v>78</v>
      </c>
      <c r="C12" s="24" t="s">
        <v>89</v>
      </c>
      <c r="D12" s="25">
        <v>2.6</v>
      </c>
      <c r="E12" s="85"/>
      <c r="F12" s="21">
        <f t="shared" si="0"/>
        <v>0</v>
      </c>
    </row>
    <row r="13" spans="1:6" ht="52.8" x14ac:dyDescent="0.3">
      <c r="A13" s="26">
        <v>6</v>
      </c>
      <c r="B13" s="24" t="s">
        <v>79</v>
      </c>
      <c r="C13" s="24" t="s">
        <v>63</v>
      </c>
      <c r="D13" s="25">
        <v>11.57</v>
      </c>
      <c r="E13" s="85"/>
      <c r="F13" s="21">
        <f t="shared" si="0"/>
        <v>0</v>
      </c>
    </row>
    <row r="14" spans="1:6" ht="118.8" x14ac:dyDescent="0.3">
      <c r="A14" s="31">
        <v>7</v>
      </c>
      <c r="B14" s="24" t="s">
        <v>80</v>
      </c>
      <c r="C14" s="24" t="s">
        <v>63</v>
      </c>
      <c r="D14" s="25">
        <v>37.799999999999997</v>
      </c>
      <c r="E14" s="85"/>
      <c r="F14" s="21">
        <f t="shared" si="0"/>
        <v>0</v>
      </c>
    </row>
    <row r="15" spans="1:6" ht="118.8" x14ac:dyDescent="0.3">
      <c r="A15" s="31">
        <v>8</v>
      </c>
      <c r="B15" s="24" t="s">
        <v>59</v>
      </c>
      <c r="C15" s="24" t="s">
        <v>89</v>
      </c>
      <c r="D15" s="25">
        <v>2.1800000000000002</v>
      </c>
      <c r="E15" s="85"/>
      <c r="F15" s="21">
        <f t="shared" si="0"/>
        <v>0</v>
      </c>
    </row>
    <row r="16" spans="1:6" ht="105.6" x14ac:dyDescent="0.3">
      <c r="A16" s="31">
        <v>9</v>
      </c>
      <c r="B16" s="24" t="s">
        <v>60</v>
      </c>
      <c r="C16" s="24" t="s">
        <v>63</v>
      </c>
      <c r="D16" s="25">
        <v>137.16999999999999</v>
      </c>
      <c r="E16" s="85"/>
      <c r="F16" s="21">
        <f t="shared" si="0"/>
        <v>0</v>
      </c>
    </row>
    <row r="17" spans="1:6" ht="118.8" x14ac:dyDescent="0.3">
      <c r="A17" s="31">
        <v>10</v>
      </c>
      <c r="B17" s="32" t="s">
        <v>90</v>
      </c>
      <c r="C17" s="35" t="s">
        <v>63</v>
      </c>
      <c r="D17" s="33">
        <v>64.22</v>
      </c>
      <c r="E17" s="85"/>
      <c r="F17" s="21">
        <f t="shared" si="0"/>
        <v>0</v>
      </c>
    </row>
    <row r="18" spans="1:6" ht="105.6" x14ac:dyDescent="0.3">
      <c r="A18" s="31">
        <v>11</v>
      </c>
      <c r="B18" s="24" t="s">
        <v>61</v>
      </c>
      <c r="C18" s="35" t="s">
        <v>89</v>
      </c>
      <c r="D18" s="25">
        <v>1.93</v>
      </c>
      <c r="E18" s="85"/>
      <c r="F18" s="21">
        <f t="shared" si="0"/>
        <v>0</v>
      </c>
    </row>
    <row r="19" spans="1:6" ht="145.19999999999999" x14ac:dyDescent="0.3">
      <c r="A19" s="31">
        <v>12</v>
      </c>
      <c r="B19" s="24" t="s">
        <v>62</v>
      </c>
      <c r="C19" s="35" t="s">
        <v>34</v>
      </c>
      <c r="D19" s="25">
        <v>448.06</v>
      </c>
      <c r="E19" s="85"/>
      <c r="F19" s="21">
        <f t="shared" si="0"/>
        <v>0</v>
      </c>
    </row>
    <row r="20" spans="1:6" ht="277.2" x14ac:dyDescent="0.3">
      <c r="A20" s="26">
        <v>13</v>
      </c>
      <c r="B20" s="34" t="s">
        <v>91</v>
      </c>
      <c r="C20" s="35" t="s">
        <v>63</v>
      </c>
      <c r="D20" s="25">
        <v>91.08</v>
      </c>
      <c r="E20" s="85"/>
      <c r="F20" s="21">
        <f t="shared" si="0"/>
        <v>0</v>
      </c>
    </row>
    <row r="21" spans="1:6" x14ac:dyDescent="0.3">
      <c r="A21" s="26">
        <v>14</v>
      </c>
      <c r="B21" s="24" t="s">
        <v>64</v>
      </c>
      <c r="C21" s="24"/>
      <c r="D21" s="25">
        <v>1</v>
      </c>
      <c r="E21" s="85"/>
      <c r="F21" s="21">
        <f t="shared" si="0"/>
        <v>0</v>
      </c>
    </row>
    <row r="22" spans="1:6" ht="26.4" x14ac:dyDescent="0.3">
      <c r="A22" s="26">
        <v>15</v>
      </c>
      <c r="B22" s="24" t="s">
        <v>65</v>
      </c>
      <c r="C22" s="24" t="s">
        <v>31</v>
      </c>
      <c r="D22" s="25">
        <v>1</v>
      </c>
      <c r="E22" s="85"/>
      <c r="F22" s="21">
        <f t="shared" si="0"/>
        <v>0</v>
      </c>
    </row>
    <row r="23" spans="1:6" ht="26.4" x14ac:dyDescent="0.3">
      <c r="A23" s="26">
        <v>16</v>
      </c>
      <c r="B23" s="24" t="s">
        <v>72</v>
      </c>
      <c r="C23" s="24" t="s">
        <v>31</v>
      </c>
      <c r="D23" s="25">
        <v>1</v>
      </c>
      <c r="E23" s="85"/>
      <c r="F23" s="21">
        <f t="shared" si="0"/>
        <v>0</v>
      </c>
    </row>
    <row r="24" spans="1:6" ht="26.4" x14ac:dyDescent="0.3">
      <c r="A24" s="26">
        <v>17</v>
      </c>
      <c r="B24" s="24" t="s">
        <v>73</v>
      </c>
      <c r="C24" s="24" t="s">
        <v>63</v>
      </c>
      <c r="D24" s="25">
        <v>2</v>
      </c>
      <c r="E24" s="85"/>
      <c r="F24" s="21">
        <f t="shared" si="0"/>
        <v>0</v>
      </c>
    </row>
    <row r="25" spans="1:6" ht="26.4" x14ac:dyDescent="0.3">
      <c r="A25" s="26">
        <v>18</v>
      </c>
      <c r="B25" s="24" t="s">
        <v>74</v>
      </c>
      <c r="C25" s="24" t="s">
        <v>63</v>
      </c>
      <c r="D25" s="25">
        <v>3.34</v>
      </c>
      <c r="E25" s="85"/>
      <c r="F25" s="80">
        <f t="shared" si="0"/>
        <v>0</v>
      </c>
    </row>
    <row r="26" spans="1:6" x14ac:dyDescent="0.3">
      <c r="A26" s="26">
        <v>19</v>
      </c>
      <c r="B26" s="24" t="s">
        <v>66</v>
      </c>
      <c r="C26" s="24"/>
      <c r="D26" s="25">
        <v>2</v>
      </c>
      <c r="E26" s="85"/>
      <c r="F26" s="80">
        <f t="shared" si="0"/>
        <v>0</v>
      </c>
    </row>
    <row r="27" spans="1:6" x14ac:dyDescent="0.3">
      <c r="A27" s="26">
        <v>20</v>
      </c>
      <c r="B27" s="28" t="s">
        <v>92</v>
      </c>
      <c r="C27" s="24" t="s">
        <v>30</v>
      </c>
      <c r="D27" s="25">
        <v>1</v>
      </c>
      <c r="E27" s="85"/>
      <c r="F27" s="80">
        <f t="shared" si="0"/>
        <v>0</v>
      </c>
    </row>
    <row r="28" spans="1:6" x14ac:dyDescent="0.3">
      <c r="A28" s="27"/>
      <c r="B28" s="43" t="s">
        <v>101</v>
      </c>
      <c r="C28" s="44"/>
      <c r="D28" s="44"/>
      <c r="E28" s="44"/>
      <c r="F28" s="81">
        <f>SUM(F8:F27)</f>
        <v>0</v>
      </c>
    </row>
    <row r="29" spans="1:6" x14ac:dyDescent="0.3">
      <c r="A29" s="5"/>
      <c r="B29" s="44" t="s">
        <v>102</v>
      </c>
      <c r="C29" s="5"/>
      <c r="D29" s="5"/>
      <c r="E29" s="5"/>
      <c r="F29" s="82">
        <f>F28*2</f>
        <v>0</v>
      </c>
    </row>
    <row r="30" spans="1:6" x14ac:dyDescent="0.3">
      <c r="B30" s="42"/>
    </row>
    <row r="31" spans="1:6" x14ac:dyDescent="0.3">
      <c r="B31" s="83" t="s">
        <v>98</v>
      </c>
      <c r="C31" s="84"/>
      <c r="D31" s="84"/>
      <c r="E31" s="84"/>
      <c r="F31" s="84"/>
    </row>
    <row r="34" spans="2:5" x14ac:dyDescent="0.3">
      <c r="B34" s="4" t="s">
        <v>96</v>
      </c>
      <c r="E34" s="4" t="s">
        <v>97</v>
      </c>
    </row>
  </sheetData>
  <sheetProtection algorithmName="SHA-512" hashValue="r3Z9RafJehF/JBQ4SbWG71eqyCgo/yfaHQzSzhAV5UlXAz4xea5PoIuEfF+UNb73unISolYKcvmF5OtGW6xCbQ==" saltValue="dp/64fCgItQ7BVnGRn+gZA==" spinCount="100000" sheet="1" objects="1" scenarios="1" selectLockedCells="1"/>
  <mergeCells count="6">
    <mergeCell ref="B31:F31"/>
    <mergeCell ref="A1:F1"/>
    <mergeCell ref="A2:F2"/>
    <mergeCell ref="A3:F3"/>
    <mergeCell ref="A6:F6"/>
    <mergeCell ref="A4:F4"/>
  </mergeCells>
  <pageMargins left="0.59055118110236204" right="0.59055118110236204" top="0.59055118110236204" bottom="0.59055118110236204" header="0.39370078740157499" footer="0.39370078740157499"/>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view="pageBreakPreview" topLeftCell="A23" zoomScale="130" zoomScaleNormal="100" zoomScaleSheetLayoutView="130" workbookViewId="0">
      <selection activeCell="F19" sqref="F19"/>
    </sheetView>
  </sheetViews>
  <sheetFormatPr defaultColWidth="8.77734375" defaultRowHeight="13.8" x14ac:dyDescent="0.3"/>
  <cols>
    <col min="1" max="1" width="5.109375" style="7" customWidth="1"/>
    <col min="2" max="2" width="14" style="7" customWidth="1"/>
    <col min="3" max="3" width="34.5546875" style="7" customWidth="1"/>
    <col min="4" max="4" width="7.5546875" style="7" customWidth="1"/>
    <col min="5" max="5" width="6.5546875" style="7" customWidth="1"/>
    <col min="6" max="6" width="8.21875" style="7" customWidth="1"/>
    <col min="7" max="7" width="9.5546875" style="7" customWidth="1"/>
    <col min="8" max="16384" width="8.77734375" style="7"/>
  </cols>
  <sheetData>
    <row r="1" spans="1:7" ht="15.6" x14ac:dyDescent="0.3">
      <c r="A1" s="48" t="s">
        <v>87</v>
      </c>
      <c r="B1" s="48"/>
      <c r="C1" s="48"/>
      <c r="D1" s="48"/>
      <c r="E1" s="48"/>
      <c r="F1" s="48"/>
      <c r="G1" s="48"/>
    </row>
    <row r="2" spans="1:7" ht="15.6" x14ac:dyDescent="0.3">
      <c r="A2" s="50" t="s">
        <v>42</v>
      </c>
      <c r="B2" s="50"/>
      <c r="C2" s="50"/>
      <c r="D2" s="50"/>
      <c r="E2" s="50"/>
      <c r="F2" s="50"/>
      <c r="G2" s="50"/>
    </row>
    <row r="3" spans="1:7" ht="15.6" x14ac:dyDescent="0.3">
      <c r="A3" s="50" t="s">
        <v>108</v>
      </c>
      <c r="B3" s="50"/>
      <c r="C3" s="50"/>
      <c r="D3" s="50"/>
      <c r="E3" s="50"/>
      <c r="F3" s="50"/>
      <c r="G3" s="50"/>
    </row>
    <row r="4" spans="1:7" ht="15.6" x14ac:dyDescent="0.3">
      <c r="A4" s="50" t="s">
        <v>106</v>
      </c>
      <c r="B4" s="50"/>
      <c r="C4" s="50"/>
      <c r="D4" s="50"/>
      <c r="E4" s="50"/>
      <c r="F4" s="50"/>
      <c r="G4" s="50"/>
    </row>
    <row r="5" spans="1:7" ht="15.6" x14ac:dyDescent="0.3">
      <c r="A5" s="50" t="s">
        <v>40</v>
      </c>
      <c r="B5" s="50"/>
      <c r="C5" s="50"/>
      <c r="D5" s="50"/>
      <c r="E5" s="50"/>
      <c r="F5" s="50"/>
      <c r="G5" s="50"/>
    </row>
    <row r="6" spans="1:7" ht="38.4" customHeight="1" x14ac:dyDescent="0.3">
      <c r="A6" s="51" t="str">
        <f>Summery!$A$7</f>
        <v>Location: Dakhin Pakurghat, Dighinala Union, Ward No : 06  and  Muslim Para ,Ward No : 01, Kabakali Union  Dighinala Upazila, Khagrachari  District.</v>
      </c>
      <c r="B6" s="51"/>
      <c r="C6" s="51"/>
      <c r="D6" s="51"/>
      <c r="E6" s="51"/>
      <c r="F6" s="51"/>
      <c r="G6" s="51"/>
    </row>
    <row r="7" spans="1:7" x14ac:dyDescent="0.3">
      <c r="A7" s="52" t="s">
        <v>1</v>
      </c>
      <c r="B7" s="52"/>
      <c r="C7" s="52"/>
      <c r="D7" s="52"/>
      <c r="E7" s="52"/>
      <c r="F7" s="52"/>
      <c r="G7" s="52"/>
    </row>
    <row r="8" spans="1:7" ht="27.6" x14ac:dyDescent="0.3">
      <c r="A8" s="6" t="s">
        <v>2</v>
      </c>
      <c r="B8" s="6" t="s">
        <v>3</v>
      </c>
      <c r="C8" s="6" t="s">
        <v>4</v>
      </c>
      <c r="D8" s="6" t="s">
        <v>5</v>
      </c>
      <c r="E8" s="6" t="s">
        <v>6</v>
      </c>
      <c r="F8" s="6" t="s">
        <v>7</v>
      </c>
      <c r="G8" s="6" t="s">
        <v>8</v>
      </c>
    </row>
    <row r="9" spans="1:7" x14ac:dyDescent="0.3">
      <c r="A9" s="14">
        <v>1</v>
      </c>
      <c r="B9" s="53" t="s">
        <v>13</v>
      </c>
      <c r="C9" s="53"/>
      <c r="D9" s="15"/>
      <c r="E9" s="15"/>
      <c r="F9" s="15"/>
      <c r="G9" s="15"/>
    </row>
    <row r="10" spans="1:7" ht="110.4" x14ac:dyDescent="0.3">
      <c r="A10" s="9">
        <v>1</v>
      </c>
      <c r="B10" s="10" t="s">
        <v>37</v>
      </c>
      <c r="C10" s="11" t="s">
        <v>35</v>
      </c>
      <c r="D10" s="9" t="s">
        <v>28</v>
      </c>
      <c r="E10" s="9">
        <v>1</v>
      </c>
      <c r="F10" s="87"/>
      <c r="G10" s="16">
        <f>E10*F10</f>
        <v>0</v>
      </c>
    </row>
    <row r="11" spans="1:7" ht="151.80000000000001" x14ac:dyDescent="0.3">
      <c r="A11" s="49">
        <v>2</v>
      </c>
      <c r="B11" s="54" t="s">
        <v>36</v>
      </c>
      <c r="C11" s="11" t="s">
        <v>84</v>
      </c>
      <c r="D11" s="8"/>
      <c r="E11" s="8"/>
      <c r="F11" s="88"/>
      <c r="G11" s="16"/>
    </row>
    <row r="12" spans="1:7" x14ac:dyDescent="0.3">
      <c r="A12" s="49"/>
      <c r="B12" s="54"/>
      <c r="C12" s="12" t="s">
        <v>14</v>
      </c>
      <c r="D12" s="13" t="s">
        <v>29</v>
      </c>
      <c r="E12" s="13">
        <v>85</v>
      </c>
      <c r="F12" s="87"/>
      <c r="G12" s="16">
        <f>E12*F12</f>
        <v>0</v>
      </c>
    </row>
    <row r="13" spans="1:7" ht="248.4" x14ac:dyDescent="0.3">
      <c r="A13" s="58">
        <v>3</v>
      </c>
      <c r="B13" s="55" t="s">
        <v>81</v>
      </c>
      <c r="C13" s="11" t="s">
        <v>15</v>
      </c>
      <c r="D13" s="8"/>
      <c r="E13" s="8"/>
      <c r="F13" s="88"/>
      <c r="G13" s="16"/>
    </row>
    <row r="14" spans="1:7" x14ac:dyDescent="0.3">
      <c r="A14" s="59"/>
      <c r="B14" s="56"/>
      <c r="C14" s="11" t="s">
        <v>16</v>
      </c>
      <c r="D14" s="8" t="s">
        <v>29</v>
      </c>
      <c r="E14" s="8">
        <v>85</v>
      </c>
      <c r="F14" s="87"/>
      <c r="G14" s="16">
        <f>E14*F14</f>
        <v>0</v>
      </c>
    </row>
    <row r="15" spans="1:7" x14ac:dyDescent="0.3">
      <c r="A15" s="59"/>
      <c r="B15" s="56"/>
      <c r="C15" s="11" t="s">
        <v>17</v>
      </c>
      <c r="D15" s="8" t="s">
        <v>29</v>
      </c>
      <c r="E15" s="8">
        <v>25.39</v>
      </c>
      <c r="F15" s="87"/>
      <c r="G15" s="16">
        <f>E15*F15</f>
        <v>0</v>
      </c>
    </row>
    <row r="16" spans="1:7" ht="69" x14ac:dyDescent="0.3">
      <c r="A16" s="59"/>
      <c r="B16" s="56"/>
      <c r="C16" s="11" t="s">
        <v>82</v>
      </c>
      <c r="D16" s="8" t="s">
        <v>29</v>
      </c>
      <c r="E16" s="8">
        <v>6.1</v>
      </c>
      <c r="F16" s="87"/>
      <c r="G16" s="16">
        <f>E16*F16</f>
        <v>0</v>
      </c>
    </row>
    <row r="17" spans="1:7" x14ac:dyDescent="0.3">
      <c r="A17" s="59"/>
      <c r="B17" s="56"/>
      <c r="C17" s="11" t="s">
        <v>18</v>
      </c>
      <c r="D17" s="8" t="s">
        <v>30</v>
      </c>
      <c r="E17" s="8">
        <v>1</v>
      </c>
      <c r="F17" s="87"/>
      <c r="G17" s="16">
        <f>E17*F17</f>
        <v>0</v>
      </c>
    </row>
    <row r="18" spans="1:7" ht="27.6" x14ac:dyDescent="0.3">
      <c r="A18" s="59"/>
      <c r="B18" s="56"/>
      <c r="C18" s="11" t="s">
        <v>19</v>
      </c>
      <c r="D18" s="8" t="s">
        <v>31</v>
      </c>
      <c r="E18" s="8">
        <v>1.5</v>
      </c>
      <c r="F18" s="87"/>
      <c r="G18" s="16">
        <f>E18*F18</f>
        <v>0</v>
      </c>
    </row>
    <row r="19" spans="1:7" ht="82.8" x14ac:dyDescent="0.3">
      <c r="A19" s="60"/>
      <c r="B19" s="57"/>
      <c r="C19" s="11" t="s">
        <v>20</v>
      </c>
      <c r="D19" s="9" t="s">
        <v>32</v>
      </c>
      <c r="E19" s="9">
        <v>3</v>
      </c>
      <c r="F19" s="87"/>
      <c r="G19" s="16">
        <f>E19*F19</f>
        <v>0</v>
      </c>
    </row>
    <row r="20" spans="1:7" ht="124.2" x14ac:dyDescent="0.3">
      <c r="A20" s="49">
        <v>4</v>
      </c>
      <c r="B20" s="29" t="s">
        <v>39</v>
      </c>
      <c r="C20" s="11" t="s">
        <v>21</v>
      </c>
      <c r="D20" s="8"/>
      <c r="E20" s="8"/>
      <c r="F20" s="89"/>
      <c r="G20" s="16"/>
    </row>
    <row r="21" spans="1:7" x14ac:dyDescent="0.3">
      <c r="A21" s="49"/>
      <c r="B21" s="17" t="s">
        <v>43</v>
      </c>
      <c r="C21" s="11" t="s">
        <v>67</v>
      </c>
      <c r="D21" s="8" t="s">
        <v>29</v>
      </c>
      <c r="E21" s="8">
        <v>10</v>
      </c>
      <c r="F21" s="87"/>
      <c r="G21" s="16">
        <f>E21*F21</f>
        <v>0</v>
      </c>
    </row>
    <row r="22" spans="1:7" x14ac:dyDescent="0.3">
      <c r="A22" s="49"/>
      <c r="B22" s="17" t="s">
        <v>44</v>
      </c>
      <c r="C22" s="11" t="s">
        <v>22</v>
      </c>
      <c r="D22" s="8" t="s">
        <v>33</v>
      </c>
      <c r="E22" s="8">
        <v>2</v>
      </c>
      <c r="F22" s="87"/>
      <c r="G22" s="16">
        <f>E22*F22</f>
        <v>0</v>
      </c>
    </row>
    <row r="23" spans="1:7" x14ac:dyDescent="0.3">
      <c r="A23" s="49"/>
      <c r="B23" s="17" t="s">
        <v>45</v>
      </c>
      <c r="C23" s="11" t="s">
        <v>23</v>
      </c>
      <c r="D23" s="8" t="s">
        <v>29</v>
      </c>
      <c r="E23" s="8">
        <v>10</v>
      </c>
      <c r="F23" s="87"/>
      <c r="G23" s="16">
        <f>E23*F23</f>
        <v>0</v>
      </c>
    </row>
    <row r="24" spans="1:7" x14ac:dyDescent="0.3">
      <c r="A24" s="49"/>
      <c r="B24" s="17" t="s">
        <v>46</v>
      </c>
      <c r="C24" s="11" t="s">
        <v>24</v>
      </c>
      <c r="D24" s="8" t="s">
        <v>33</v>
      </c>
      <c r="E24" s="8">
        <v>2</v>
      </c>
      <c r="F24" s="87"/>
      <c r="G24" s="16">
        <f t="shared" ref="G24:G32" si="0">E24*F24</f>
        <v>0</v>
      </c>
    </row>
    <row r="25" spans="1:7" x14ac:dyDescent="0.3">
      <c r="A25" s="49"/>
      <c r="B25" s="17" t="s">
        <v>47</v>
      </c>
      <c r="C25" s="11" t="s">
        <v>68</v>
      </c>
      <c r="D25" s="8" t="s">
        <v>33</v>
      </c>
      <c r="E25" s="8">
        <v>2</v>
      </c>
      <c r="F25" s="87"/>
      <c r="G25" s="16">
        <f t="shared" si="0"/>
        <v>0</v>
      </c>
    </row>
    <row r="26" spans="1:7" x14ac:dyDescent="0.3">
      <c r="A26" s="49"/>
      <c r="B26" s="17" t="s">
        <v>48</v>
      </c>
      <c r="C26" s="11" t="s">
        <v>25</v>
      </c>
      <c r="D26" s="8" t="s">
        <v>33</v>
      </c>
      <c r="E26" s="8">
        <v>6</v>
      </c>
      <c r="F26" s="87"/>
      <c r="G26" s="16">
        <f t="shared" si="0"/>
        <v>0</v>
      </c>
    </row>
    <row r="27" spans="1:7" x14ac:dyDescent="0.3">
      <c r="A27" s="49"/>
      <c r="B27" s="17" t="s">
        <v>49</v>
      </c>
      <c r="C27" s="11" t="s">
        <v>26</v>
      </c>
      <c r="D27" s="8" t="s">
        <v>33</v>
      </c>
      <c r="E27" s="8">
        <v>6</v>
      </c>
      <c r="F27" s="87"/>
      <c r="G27" s="16">
        <f t="shared" si="0"/>
        <v>0</v>
      </c>
    </row>
    <row r="28" spans="1:7" x14ac:dyDescent="0.3">
      <c r="A28" s="49"/>
      <c r="B28" s="17" t="s">
        <v>50</v>
      </c>
      <c r="C28" s="11" t="s">
        <v>27</v>
      </c>
      <c r="D28" s="8" t="s">
        <v>33</v>
      </c>
      <c r="E28" s="8">
        <v>4</v>
      </c>
      <c r="F28" s="87"/>
      <c r="G28" s="16">
        <f t="shared" si="0"/>
        <v>0</v>
      </c>
    </row>
    <row r="29" spans="1:7" x14ac:dyDescent="0.3">
      <c r="A29" s="49"/>
      <c r="B29" s="17" t="s">
        <v>71</v>
      </c>
      <c r="C29" s="11" t="s">
        <v>69</v>
      </c>
      <c r="D29" s="8" t="s">
        <v>29</v>
      </c>
      <c r="E29" s="8">
        <v>30</v>
      </c>
      <c r="F29" s="87"/>
      <c r="G29" s="16">
        <f t="shared" si="0"/>
        <v>0</v>
      </c>
    </row>
    <row r="30" spans="1:7" x14ac:dyDescent="0.3">
      <c r="A30" s="49"/>
      <c r="B30" s="17"/>
      <c r="C30" s="11" t="s">
        <v>83</v>
      </c>
      <c r="D30" s="8" t="s">
        <v>29</v>
      </c>
      <c r="E30" s="8">
        <v>250</v>
      </c>
      <c r="F30" s="87"/>
      <c r="G30" s="16">
        <f t="shared" si="0"/>
        <v>0</v>
      </c>
    </row>
    <row r="31" spans="1:7" x14ac:dyDescent="0.3">
      <c r="A31" s="49"/>
      <c r="B31" s="17" t="s">
        <v>51</v>
      </c>
      <c r="C31" s="11" t="s">
        <v>70</v>
      </c>
      <c r="D31" s="8" t="s">
        <v>33</v>
      </c>
      <c r="E31" s="8">
        <v>2</v>
      </c>
      <c r="F31" s="87"/>
      <c r="G31" s="16">
        <f t="shared" si="0"/>
        <v>0</v>
      </c>
    </row>
    <row r="32" spans="1:7" x14ac:dyDescent="0.3">
      <c r="A32" s="9"/>
      <c r="B32" s="17" t="s">
        <v>85</v>
      </c>
      <c r="C32" s="11" t="s">
        <v>86</v>
      </c>
      <c r="D32" s="8" t="s">
        <v>29</v>
      </c>
      <c r="E32" s="8">
        <v>20</v>
      </c>
      <c r="F32" s="87"/>
      <c r="G32" s="16">
        <f t="shared" si="0"/>
        <v>0</v>
      </c>
    </row>
    <row r="33" spans="1:7" x14ac:dyDescent="0.3">
      <c r="A33" s="39"/>
      <c r="B33" s="39"/>
      <c r="C33" s="39" t="s">
        <v>99</v>
      </c>
      <c r="D33" s="39"/>
      <c r="E33" s="39"/>
      <c r="F33" s="39"/>
      <c r="G33" s="40">
        <f>SUM(G10:G32)</f>
        <v>0</v>
      </c>
    </row>
    <row r="34" spans="1:7" x14ac:dyDescent="0.3">
      <c r="A34" s="39"/>
      <c r="B34" s="39"/>
      <c r="C34" s="39" t="s">
        <v>100</v>
      </c>
      <c r="D34" s="39"/>
      <c r="E34" s="39"/>
      <c r="F34" s="39"/>
      <c r="G34" s="41">
        <f>G33*2</f>
        <v>0</v>
      </c>
    </row>
    <row r="36" spans="1:7" x14ac:dyDescent="0.3">
      <c r="B36" s="86" t="s">
        <v>98</v>
      </c>
      <c r="C36" s="86"/>
      <c r="D36" s="86"/>
      <c r="E36" s="86"/>
      <c r="F36" s="86"/>
      <c r="G36" s="86"/>
    </row>
    <row r="38" spans="1:7" x14ac:dyDescent="0.3">
      <c r="B38" s="4" t="s">
        <v>96</v>
      </c>
      <c r="C38" s="4"/>
      <c r="D38" s="4"/>
      <c r="E38" s="4" t="s">
        <v>97</v>
      </c>
      <c r="F38" s="4"/>
    </row>
  </sheetData>
  <sheetProtection algorithmName="SHA-512" hashValue="P7vLdRlH9WUavzq3QyiIXqhOU8yCAhV3Oyo97szOCTGTzJmHfROFaVa29YGXP54fQsft+Wxr5BjEqE0W5T7opg==" saltValue="PpLTUBaO4LPjb9Q2MKdf0g==" spinCount="100000" sheet="1" objects="1" scenarios="1" selectLockedCells="1"/>
  <mergeCells count="14">
    <mergeCell ref="B36:G36"/>
    <mergeCell ref="A1:G1"/>
    <mergeCell ref="A20:A31"/>
    <mergeCell ref="A2:G2"/>
    <mergeCell ref="A3:G3"/>
    <mergeCell ref="A4:G4"/>
    <mergeCell ref="A5:G5"/>
    <mergeCell ref="A6:G6"/>
    <mergeCell ref="A7:G7"/>
    <mergeCell ref="B9:C9"/>
    <mergeCell ref="A11:A12"/>
    <mergeCell ref="B11:B12"/>
    <mergeCell ref="B13:B19"/>
    <mergeCell ref="A13:A19"/>
  </mergeCells>
  <phoneticPr fontId="21" type="noConversion"/>
  <printOptions horizontalCentered="1"/>
  <pageMargins left="0.5" right="0.5" top="0.5" bottom="0.5" header="0.39370078740157499" footer="0.393700787401574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Summery</vt:lpstr>
      <vt:lpstr>Lot-2.1</vt:lpstr>
      <vt:lpstr>Lot-2.2</vt:lpstr>
      <vt:lpstr>'Lot-2.2'!Print_Titles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2026-09-03T07:03:47Z</dcterms:modified>
</cp:coreProperties>
</file>